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ведомость'!$14:$14</definedName>
  </definedNames>
  <calcPr calcId="125725"/>
</workbook>
</file>

<file path=xl/calcChain.xml><?xml version="1.0" encoding="utf-8"?>
<calcChain xmlns="http://schemas.openxmlformats.org/spreadsheetml/2006/main">
  <c r="K36" i="1"/>
  <c r="L36" s="1"/>
  <c r="K35"/>
  <c r="L35" s="1"/>
  <c r="K34"/>
  <c r="L34" s="1"/>
  <c r="K32"/>
  <c r="L32" s="1"/>
  <c r="K31"/>
  <c r="L31" s="1"/>
  <c r="K30"/>
  <c r="L30" s="1"/>
  <c r="K29"/>
  <c r="L29" s="1"/>
  <c r="K28"/>
  <c r="L28" s="1"/>
  <c r="K27"/>
  <c r="L27" s="1"/>
  <c r="K26"/>
  <c r="L26" s="1"/>
  <c r="K25"/>
  <c r="L25" s="1"/>
  <c r="K24"/>
  <c r="L24" s="1"/>
  <c r="K23"/>
  <c r="L23" s="1"/>
  <c r="K22"/>
  <c r="L22" s="1"/>
  <c r="K21"/>
  <c r="L21" s="1"/>
  <c r="K20"/>
  <c r="L20" s="1"/>
  <c r="K19"/>
  <c r="L19" s="1"/>
  <c r="K18"/>
  <c r="L18" s="1"/>
  <c r="K17"/>
  <c r="L17" s="1"/>
  <c r="K16"/>
  <c r="G36" l="1"/>
  <c r="G35"/>
  <c r="G34"/>
  <c r="L16" l="1"/>
</calcChain>
</file>

<file path=xl/sharedStrings.xml><?xml version="1.0" encoding="utf-8"?>
<sst xmlns="http://schemas.openxmlformats.org/spreadsheetml/2006/main" count="81" uniqueCount="47">
  <si>
    <t>Наименование</t>
  </si>
  <si>
    <t>Ед. изм.</t>
  </si>
  <si>
    <t>Общее кол-во</t>
  </si>
  <si>
    <t>Цена</t>
  </si>
  <si>
    <t>№ пп</t>
  </si>
  <si>
    <t>Всего</t>
  </si>
  <si>
    <t>Обосно-
вание</t>
  </si>
  <si>
    <t xml:space="preserve">                  Материалы</t>
  </si>
  <si>
    <t>т</t>
  </si>
  <si>
    <t>м</t>
  </si>
  <si>
    <t>Цена з-да изгот-ля на 1 кв. 2011 г. без НДС</t>
  </si>
  <si>
    <t>Центр по стр-ву и компл-и зданий г.Екатеринбург</t>
  </si>
  <si>
    <t>шт</t>
  </si>
  <si>
    <t xml:space="preserve">                  Оборудование</t>
  </si>
  <si>
    <t>ОАО "Красногвардейский крановый завод"</t>
  </si>
  <si>
    <t>1 поставщик</t>
  </si>
  <si>
    <t>2 поставщик</t>
  </si>
  <si>
    <t>3 поставщик</t>
  </si>
  <si>
    <t>Стоимость, руб. в текущих ценах, с НДС</t>
  </si>
  <si>
    <t>Рукав 27х36,5- 0,49ХЛ                   цена: 116/5,44</t>
  </si>
  <si>
    <t>Рукав 31,5х41- 0,63ХЛ                   цена: 128/5,44</t>
  </si>
  <si>
    <t>Переход К 25х2,0- 4,0                   цена: 50/1,18/5,44</t>
  </si>
  <si>
    <t>Переход К 89х3,5- 57х3  ГОСТ 7378-2001 из стали 09Г2С                   цена: 120/1,18/5,44</t>
  </si>
  <si>
    <t>Переход К 89х3,5- 76х3,5  ГОСТ 7378-2001 из стали 09Г2С                   цена: 120/1,18/5,44</t>
  </si>
  <si>
    <t>Переход К 108х4- 76х3,5  ГОСТ 7378-2001 из стали 09Г2С                   цена: 265/1,18/5,44</t>
  </si>
  <si>
    <t>Переход К 108х4- 89х3,5  ГОСТ 7378-2001 из стали 09Г2С                   цена: 280/1,18/5,44</t>
  </si>
  <si>
    <t>Отвод П 90 гр. 76х3  ГОСТ 17375-2001 из стали 09Г2С                   цена: 100/1,18/5,44</t>
  </si>
  <si>
    <t>Отвод П 90 гр. 89х3,5  ГОСТ 17375-2001 из стали 09Г2С                   цена: 200/1,18/5,44</t>
  </si>
  <si>
    <t>Отвод П 90 гр. 89х3,5  ГОСТ 17375-2001 из стали 09Г2С                   цена: 220/1,18/5,44</t>
  </si>
  <si>
    <t>Отвод П 90 гр. 108х4  ГОСТ 17375-2001 из стали 09Г2С                   цена: 325/1,18/5,44</t>
  </si>
  <si>
    <t>Трубы бесшовные ГОСТ 8734-75 из стали 10Г2 Д=14*2 мм (20 м)               цена: 94000/1,18/5,44</t>
  </si>
  <si>
    <t>Трубы бесшовные ГОСТ 8734-75 из стали 10Г2 Д=18*2 мм (18 м)               цена: 94000/1,18/5,44</t>
  </si>
  <si>
    <t>Трубы бесшовные ГОСТ 8734-75 из стали 10Г2 Д=25*3 мм (0,5 м), Д=28*2 мм (10 м)                          цена: 69000/1,18/5,44</t>
  </si>
  <si>
    <t>Трубы бесшовные ГОСТ 8734-75 из стали 10Г2 Д=32*2 мм (1 м)                 цена: 71900/1,18/5,44</t>
  </si>
  <si>
    <t>Трубы ТУ 14-3-1128-2000 из стали 09Г2С Д=89*3,5 мм (70 м)                      цена: 35000/1,18/5,44</t>
  </si>
  <si>
    <t>Трубы ТУ 14-3-1128-2000 из стали 09Г2С Д=108*4 мм (85 м)                      цена: 35000/1,18/5,44</t>
  </si>
  <si>
    <t>Кран ручной мостовой грузопод.-3,2т, пролет-6м, Н=6м, вес-0,61 т      цена: 97915/1,18/3,34</t>
  </si>
  <si>
    <t>Насос ручной для откачки пролива нефтепродуктов РК-2, вес-7,2 кг      цена: 2026,06/1,18/3,34</t>
  </si>
  <si>
    <t>Бочкокат YТС2 вес-40 кг            цена: 9800/1,18/3,34</t>
  </si>
  <si>
    <t>Стоимость, руб. в базисных ценах</t>
  </si>
  <si>
    <t>Среднерозничная</t>
  </si>
  <si>
    <t>Среднерозничная приведенная к ценам 2001г.</t>
  </si>
  <si>
    <t>Заместитель заместителя генерального директора
 по капитальному строительству</t>
  </si>
  <si>
    <t>Лебедев А.А.</t>
  </si>
  <si>
    <t>Руководитель строительства объекта</t>
  </si>
  <si>
    <t>Ярославцев А. Н.</t>
  </si>
  <si>
    <t xml:space="preserve">Таблица по анализу цен на материалы и оборудование для проведения конкурентной процедуры на установку
 резервной дизельной электростанции на Хиагдинском предприятии 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</si>
</sst>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top"/>
    </xf>
    <xf numFmtId="2" fontId="7" fillId="0" borderId="0" xfId="0" applyNumberFormat="1" applyFont="1" applyAlignment="1"/>
    <xf numFmtId="0" fontId="8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41"/>
  <sheetViews>
    <sheetView showGridLines="0" tabSelected="1" topLeftCell="A3" zoomScaleNormal="100" zoomScaleSheetLayoutView="75" workbookViewId="0">
      <selection activeCell="O13" sqref="O13"/>
    </sheetView>
  </sheetViews>
  <sheetFormatPr defaultRowHeight="12.75"/>
  <cols>
    <col min="1" max="1" width="3.42578125" style="7" customWidth="1"/>
    <col min="2" max="2" width="10.85546875" style="2" customWidth="1"/>
    <col min="3" max="3" width="26" style="3" customWidth="1"/>
    <col min="4" max="4" width="8.140625" style="4" customWidth="1"/>
    <col min="5" max="5" width="7.28515625" style="5" customWidth="1"/>
    <col min="6" max="6" width="12.140625" style="5" customWidth="1"/>
    <col min="7" max="7" width="10.42578125" style="6" customWidth="1"/>
    <col min="8" max="8" width="11.85546875" style="5" customWidth="1"/>
    <col min="9" max="9" width="12" style="5" customWidth="1"/>
    <col min="10" max="10" width="11.7109375" style="5" customWidth="1"/>
    <col min="11" max="11" width="10.28515625" style="6" customWidth="1"/>
    <col min="12" max="12" width="10.5703125" style="5" customWidth="1"/>
    <col min="13" max="16384" width="9.140625" style="7"/>
  </cols>
  <sheetData>
    <row r="1" spans="1:12" hidden="1">
      <c r="B1" s="8"/>
      <c r="D1" s="9"/>
    </row>
    <row r="2" spans="1:12" ht="15.75" hidden="1" customHeight="1">
      <c r="A2" s="33" t="s">
        <v>46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3.7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4.25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12" ht="8.2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12" ht="9" hidden="1" customHeight="1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  <row r="8" spans="1:12" ht="12.75" hidden="1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2" hidden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3" customHeight="1">
      <c r="B10" s="8"/>
      <c r="C10" s="10"/>
      <c r="E10" s="11"/>
      <c r="L10" s="11"/>
    </row>
    <row r="11" spans="1:12" ht="26.25" customHeight="1">
      <c r="A11" s="26" t="s">
        <v>4</v>
      </c>
      <c r="B11" s="44" t="s">
        <v>6</v>
      </c>
      <c r="C11" s="26" t="s">
        <v>0</v>
      </c>
      <c r="D11" s="26" t="s">
        <v>1</v>
      </c>
      <c r="E11" s="38" t="s">
        <v>2</v>
      </c>
      <c r="F11" s="35" t="s">
        <v>39</v>
      </c>
      <c r="G11" s="35"/>
      <c r="H11" s="40" t="s">
        <v>18</v>
      </c>
      <c r="I11" s="41"/>
      <c r="J11" s="41"/>
      <c r="K11" s="42"/>
      <c r="L11" s="38" t="s">
        <v>41</v>
      </c>
    </row>
    <row r="12" spans="1:12" ht="26.25" customHeight="1">
      <c r="A12" s="27"/>
      <c r="B12" s="45"/>
      <c r="C12" s="27"/>
      <c r="D12" s="27"/>
      <c r="E12" s="39"/>
      <c r="F12" s="35"/>
      <c r="G12" s="35"/>
      <c r="H12" s="26" t="s">
        <v>15</v>
      </c>
      <c r="I12" s="36" t="s">
        <v>16</v>
      </c>
      <c r="J12" s="35" t="s">
        <v>17</v>
      </c>
      <c r="K12" s="26" t="s">
        <v>40</v>
      </c>
      <c r="L12" s="39"/>
    </row>
    <row r="13" spans="1:12" ht="48" customHeight="1">
      <c r="A13" s="43"/>
      <c r="B13" s="46"/>
      <c r="C13" s="28"/>
      <c r="D13" s="28"/>
      <c r="E13" s="28"/>
      <c r="F13" s="21" t="s">
        <v>3</v>
      </c>
      <c r="G13" s="21" t="s">
        <v>5</v>
      </c>
      <c r="H13" s="28"/>
      <c r="I13" s="37"/>
      <c r="J13" s="35"/>
      <c r="K13" s="28"/>
      <c r="L13" s="28"/>
    </row>
    <row r="14" spans="1:12" ht="15.75" customHeight="1">
      <c r="A14" s="14">
        <v>1</v>
      </c>
      <c r="B14" s="15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10</v>
      </c>
      <c r="J14" s="14">
        <v>12</v>
      </c>
      <c r="K14" s="14">
        <v>13</v>
      </c>
      <c r="L14" s="14">
        <v>14</v>
      </c>
    </row>
    <row r="15" spans="1:12" ht="12.75" customHeight="1">
      <c r="A15" s="31" t="s">
        <v>7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ht="45">
      <c r="A16" s="16">
        <v>1</v>
      </c>
      <c r="B16" s="20" t="s">
        <v>10</v>
      </c>
      <c r="C16" s="17" t="s">
        <v>19</v>
      </c>
      <c r="D16" s="18" t="s">
        <v>9</v>
      </c>
      <c r="E16" s="19">
        <v>2.5</v>
      </c>
      <c r="F16" s="25">
        <v>21.32</v>
      </c>
      <c r="G16" s="22">
        <v>53</v>
      </c>
      <c r="H16" s="22">
        <v>135</v>
      </c>
      <c r="I16" s="22">
        <v>164</v>
      </c>
      <c r="J16" s="22">
        <v>199</v>
      </c>
      <c r="K16" s="25">
        <f>AVERAGE(H16:J16)</f>
        <v>166</v>
      </c>
      <c r="L16" s="22">
        <f>K16/6.84/1.18</f>
        <v>20.566954108434931</v>
      </c>
    </row>
    <row r="17" spans="1:12" ht="45">
      <c r="A17" s="16">
        <v>2</v>
      </c>
      <c r="B17" s="20" t="s">
        <v>10</v>
      </c>
      <c r="C17" s="17" t="s">
        <v>20</v>
      </c>
      <c r="D17" s="18" t="s">
        <v>9</v>
      </c>
      <c r="E17" s="19">
        <v>18</v>
      </c>
      <c r="F17" s="25">
        <v>23.53</v>
      </c>
      <c r="G17" s="22">
        <v>424</v>
      </c>
      <c r="H17" s="22">
        <v>133.5</v>
      </c>
      <c r="I17" s="22">
        <v>163</v>
      </c>
      <c r="J17" s="22">
        <v>129</v>
      </c>
      <c r="K17" s="25">
        <f t="shared" ref="K17:K32" si="0">AVERAGE(H17:J17)</f>
        <v>141.83333333333334</v>
      </c>
      <c r="L17" s="22">
        <f t="shared" ref="L17:L36" si="1">K17/6.84/1.18</f>
        <v>17.572769022367599</v>
      </c>
    </row>
    <row r="18" spans="1:12" ht="56.25">
      <c r="A18" s="16">
        <v>3</v>
      </c>
      <c r="B18" s="20" t="s">
        <v>11</v>
      </c>
      <c r="C18" s="17" t="s">
        <v>21</v>
      </c>
      <c r="D18" s="18" t="s">
        <v>12</v>
      </c>
      <c r="E18" s="19">
        <v>3</v>
      </c>
      <c r="F18" s="25">
        <v>7.79</v>
      </c>
      <c r="G18" s="22">
        <v>23</v>
      </c>
      <c r="H18" s="22">
        <v>20.420000000000002</v>
      </c>
      <c r="I18" s="22">
        <v>20</v>
      </c>
      <c r="J18" s="22">
        <v>18.5</v>
      </c>
      <c r="K18" s="25">
        <f t="shared" si="0"/>
        <v>19.64</v>
      </c>
      <c r="L18" s="22">
        <f t="shared" si="1"/>
        <v>2.4333432451184462</v>
      </c>
    </row>
    <row r="19" spans="1:12" ht="56.25">
      <c r="A19" s="16">
        <v>4</v>
      </c>
      <c r="B19" s="20" t="s">
        <v>11</v>
      </c>
      <c r="C19" s="17" t="s">
        <v>22</v>
      </c>
      <c r="D19" s="18" t="s">
        <v>12</v>
      </c>
      <c r="E19" s="19">
        <v>6</v>
      </c>
      <c r="F19" s="25">
        <v>18.690000000000001</v>
      </c>
      <c r="G19" s="22">
        <v>112</v>
      </c>
      <c r="H19" s="22">
        <v>45.24</v>
      </c>
      <c r="I19" s="22">
        <v>43.66</v>
      </c>
      <c r="J19" s="22">
        <v>110</v>
      </c>
      <c r="K19" s="25">
        <f t="shared" si="0"/>
        <v>66.3</v>
      </c>
      <c r="L19" s="22">
        <f t="shared" si="1"/>
        <v>8.2143919119833484</v>
      </c>
    </row>
    <row r="20" spans="1:12" ht="56.25">
      <c r="A20" s="16">
        <v>5</v>
      </c>
      <c r="B20" s="20" t="s">
        <v>11</v>
      </c>
      <c r="C20" s="17" t="s">
        <v>23</v>
      </c>
      <c r="D20" s="18" t="s">
        <v>12</v>
      </c>
      <c r="E20" s="19">
        <v>6</v>
      </c>
      <c r="F20" s="25">
        <v>18.690000000000001</v>
      </c>
      <c r="G20" s="22">
        <v>112</v>
      </c>
      <c r="H20" s="22">
        <v>42.32</v>
      </c>
      <c r="I20" s="22">
        <v>40.119999999999997</v>
      </c>
      <c r="J20" s="22">
        <v>115</v>
      </c>
      <c r="K20" s="25">
        <f t="shared" si="0"/>
        <v>65.813333333333333</v>
      </c>
      <c r="L20" s="22">
        <f t="shared" si="1"/>
        <v>8.1540952192156482</v>
      </c>
    </row>
    <row r="21" spans="1:12" ht="56.25">
      <c r="A21" s="16">
        <v>6</v>
      </c>
      <c r="B21" s="20" t="s">
        <v>11</v>
      </c>
      <c r="C21" s="17" t="s">
        <v>24</v>
      </c>
      <c r="D21" s="18" t="s">
        <v>12</v>
      </c>
      <c r="E21" s="19">
        <v>6</v>
      </c>
      <c r="F21" s="25">
        <v>41.28</v>
      </c>
      <c r="G21" s="22">
        <v>248</v>
      </c>
      <c r="H21" s="22">
        <v>65.09</v>
      </c>
      <c r="I21" s="22">
        <v>62.54</v>
      </c>
      <c r="J21" s="22">
        <v>173</v>
      </c>
      <c r="K21" s="25">
        <f t="shared" si="0"/>
        <v>100.21</v>
      </c>
      <c r="L21" s="22">
        <f t="shared" si="1"/>
        <v>12.41574982654376</v>
      </c>
    </row>
    <row r="22" spans="1:12" ht="56.25">
      <c r="A22" s="16">
        <v>7</v>
      </c>
      <c r="B22" s="20" t="s">
        <v>11</v>
      </c>
      <c r="C22" s="17" t="s">
        <v>25</v>
      </c>
      <c r="D22" s="18" t="s">
        <v>12</v>
      </c>
      <c r="E22" s="19">
        <v>6</v>
      </c>
      <c r="F22" s="25">
        <v>43.62</v>
      </c>
      <c r="G22" s="22">
        <v>262</v>
      </c>
      <c r="H22" s="22">
        <v>65.09</v>
      </c>
      <c r="I22" s="22">
        <v>61.95</v>
      </c>
      <c r="J22" s="22">
        <v>180</v>
      </c>
      <c r="K22" s="25">
        <f t="shared" si="0"/>
        <v>102.34666666666668</v>
      </c>
      <c r="L22" s="22">
        <f t="shared" si="1"/>
        <v>12.680477087256751</v>
      </c>
    </row>
    <row r="23" spans="1:12" ht="56.25">
      <c r="A23" s="16">
        <v>8</v>
      </c>
      <c r="B23" s="20" t="s">
        <v>11</v>
      </c>
      <c r="C23" s="17" t="s">
        <v>26</v>
      </c>
      <c r="D23" s="18" t="s">
        <v>12</v>
      </c>
      <c r="E23" s="19">
        <v>9</v>
      </c>
      <c r="F23" s="25">
        <v>15.58</v>
      </c>
      <c r="G23" s="22">
        <v>140</v>
      </c>
      <c r="H23" s="22">
        <v>79.44</v>
      </c>
      <c r="I23" s="22">
        <v>73.75</v>
      </c>
      <c r="J23" s="22">
        <v>130</v>
      </c>
      <c r="K23" s="25">
        <f t="shared" si="0"/>
        <v>94.396666666666661</v>
      </c>
      <c r="L23" s="22">
        <f t="shared" si="1"/>
        <v>11.695493441702185</v>
      </c>
    </row>
    <row r="24" spans="1:12" ht="56.25">
      <c r="A24" s="16">
        <v>9</v>
      </c>
      <c r="B24" s="20" t="s">
        <v>11</v>
      </c>
      <c r="C24" s="17" t="s">
        <v>27</v>
      </c>
      <c r="D24" s="18" t="s">
        <v>12</v>
      </c>
      <c r="E24" s="19">
        <v>6</v>
      </c>
      <c r="F24" s="25">
        <v>31.16</v>
      </c>
      <c r="G24" s="22">
        <v>187</v>
      </c>
      <c r="H24" s="22">
        <v>107.24</v>
      </c>
      <c r="I24" s="22">
        <v>104.43</v>
      </c>
      <c r="J24" s="22">
        <v>146</v>
      </c>
      <c r="K24" s="25">
        <f t="shared" si="0"/>
        <v>119.22333333333334</v>
      </c>
      <c r="L24" s="22">
        <f t="shared" si="1"/>
        <v>14.771450754947635</v>
      </c>
    </row>
    <row r="25" spans="1:12" ht="56.25">
      <c r="A25" s="16">
        <v>10</v>
      </c>
      <c r="B25" s="20" t="s">
        <v>11</v>
      </c>
      <c r="C25" s="17" t="s">
        <v>28</v>
      </c>
      <c r="D25" s="18" t="s">
        <v>12</v>
      </c>
      <c r="E25" s="19">
        <v>45</v>
      </c>
      <c r="F25" s="25">
        <v>34.270000000000003</v>
      </c>
      <c r="G25" s="22">
        <v>1542</v>
      </c>
      <c r="H25" s="22">
        <v>107.27</v>
      </c>
      <c r="I25" s="22">
        <v>104.43</v>
      </c>
      <c r="J25" s="22">
        <v>146</v>
      </c>
      <c r="K25" s="25">
        <f t="shared" si="0"/>
        <v>119.23333333333333</v>
      </c>
      <c r="L25" s="22">
        <f t="shared" si="1"/>
        <v>14.772689728086696</v>
      </c>
    </row>
    <row r="26" spans="1:12" ht="56.25">
      <c r="A26" s="16">
        <v>11</v>
      </c>
      <c r="B26" s="20" t="s">
        <v>11</v>
      </c>
      <c r="C26" s="17" t="s">
        <v>29</v>
      </c>
      <c r="D26" s="18" t="s">
        <v>12</v>
      </c>
      <c r="E26" s="19">
        <v>27</v>
      </c>
      <c r="F26" s="25">
        <v>50.63</v>
      </c>
      <c r="G26" s="22">
        <v>1367</v>
      </c>
      <c r="H26" s="22">
        <v>173.31</v>
      </c>
      <c r="I26" s="22">
        <v>176.41</v>
      </c>
      <c r="J26" s="22">
        <v>285</v>
      </c>
      <c r="K26" s="25">
        <f t="shared" si="0"/>
        <v>211.57333333333335</v>
      </c>
      <c r="L26" s="22">
        <f t="shared" si="1"/>
        <v>26.213367694188392</v>
      </c>
    </row>
    <row r="27" spans="1:12" ht="56.25">
      <c r="A27" s="16">
        <v>12</v>
      </c>
      <c r="B27" s="20" t="s">
        <v>11</v>
      </c>
      <c r="C27" s="17" t="s">
        <v>30</v>
      </c>
      <c r="D27" s="18" t="s">
        <v>8</v>
      </c>
      <c r="E27" s="19">
        <v>1.2E-2</v>
      </c>
      <c r="F27" s="25">
        <v>14643.57</v>
      </c>
      <c r="G27" s="22">
        <v>176</v>
      </c>
      <c r="H27" s="22">
        <v>120821</v>
      </c>
      <c r="I27" s="22">
        <v>129800</v>
      </c>
      <c r="J27" s="22">
        <v>128800</v>
      </c>
      <c r="K27" s="25">
        <f t="shared" si="0"/>
        <v>126473.66666666667</v>
      </c>
      <c r="L27" s="22">
        <f t="shared" si="1"/>
        <v>15669.747579872472</v>
      </c>
    </row>
    <row r="28" spans="1:12" ht="56.25">
      <c r="A28" s="16">
        <v>13</v>
      </c>
      <c r="B28" s="20" t="s">
        <v>11</v>
      </c>
      <c r="C28" s="17" t="s">
        <v>31</v>
      </c>
      <c r="D28" s="18" t="s">
        <v>8</v>
      </c>
      <c r="E28" s="19">
        <v>1.4E-2</v>
      </c>
      <c r="F28" s="25">
        <v>14643.57</v>
      </c>
      <c r="G28" s="22">
        <v>205</v>
      </c>
      <c r="H28" s="22">
        <v>45000</v>
      </c>
      <c r="I28" s="22">
        <v>45000</v>
      </c>
      <c r="J28" s="22">
        <v>49500</v>
      </c>
      <c r="K28" s="25">
        <f t="shared" si="0"/>
        <v>46500</v>
      </c>
      <c r="L28" s="22">
        <f t="shared" si="1"/>
        <v>5761.2250966399051</v>
      </c>
    </row>
    <row r="29" spans="1:12" ht="63.75">
      <c r="A29" s="16">
        <v>14</v>
      </c>
      <c r="B29" s="20" t="s">
        <v>11</v>
      </c>
      <c r="C29" s="17" t="s">
        <v>32</v>
      </c>
      <c r="D29" s="18" t="s">
        <v>8</v>
      </c>
      <c r="E29" s="19">
        <v>1.4E-2</v>
      </c>
      <c r="F29" s="25">
        <v>10749</v>
      </c>
      <c r="G29" s="22">
        <v>150</v>
      </c>
      <c r="H29" s="22">
        <v>49500</v>
      </c>
      <c r="I29" s="22">
        <v>45000</v>
      </c>
      <c r="J29" s="22">
        <v>49500</v>
      </c>
      <c r="K29" s="25">
        <f t="shared" si="0"/>
        <v>48000</v>
      </c>
      <c r="L29" s="22">
        <f t="shared" si="1"/>
        <v>5947.071067499257</v>
      </c>
    </row>
    <row r="30" spans="1:12" ht="56.25">
      <c r="A30" s="16">
        <v>15</v>
      </c>
      <c r="B30" s="20" t="s">
        <v>11</v>
      </c>
      <c r="C30" s="17" t="s">
        <v>33</v>
      </c>
      <c r="D30" s="18" t="s">
        <v>8</v>
      </c>
      <c r="E30" s="19">
        <v>4.0000000000000001E-3</v>
      </c>
      <c r="F30" s="25">
        <v>11200.77</v>
      </c>
      <c r="G30" s="22">
        <v>45</v>
      </c>
      <c r="H30" s="22">
        <v>52800</v>
      </c>
      <c r="I30" s="22">
        <v>48000</v>
      </c>
      <c r="J30" s="22">
        <v>52800</v>
      </c>
      <c r="K30" s="25">
        <f t="shared" si="0"/>
        <v>51200</v>
      </c>
      <c r="L30" s="22">
        <f t="shared" si="1"/>
        <v>6343.542471999207</v>
      </c>
    </row>
    <row r="31" spans="1:12" ht="56.25">
      <c r="A31" s="16">
        <v>16</v>
      </c>
      <c r="B31" s="20" t="s">
        <v>11</v>
      </c>
      <c r="C31" s="17" t="s">
        <v>34</v>
      </c>
      <c r="D31" s="18" t="s">
        <v>8</v>
      </c>
      <c r="E31" s="19">
        <v>0.51700000000000002</v>
      </c>
      <c r="F31" s="25">
        <v>5452.39</v>
      </c>
      <c r="G31" s="22">
        <v>2819</v>
      </c>
      <c r="H31" s="22">
        <v>55000</v>
      </c>
      <c r="I31" s="22">
        <v>54000</v>
      </c>
      <c r="J31" s="22">
        <v>54000</v>
      </c>
      <c r="K31" s="25">
        <f t="shared" si="0"/>
        <v>54333.333333333336</v>
      </c>
      <c r="L31" s="22">
        <f t="shared" si="1"/>
        <v>6731.7540555720761</v>
      </c>
    </row>
    <row r="32" spans="1:12" ht="56.25">
      <c r="A32" s="16">
        <v>17</v>
      </c>
      <c r="B32" s="20" t="s">
        <v>11</v>
      </c>
      <c r="C32" s="17" t="s">
        <v>35</v>
      </c>
      <c r="D32" s="18" t="s">
        <v>8</v>
      </c>
      <c r="E32" s="19">
        <v>0.872</v>
      </c>
      <c r="F32" s="25">
        <v>5452.39</v>
      </c>
      <c r="G32" s="22">
        <v>4754</v>
      </c>
      <c r="H32" s="22">
        <v>57000</v>
      </c>
      <c r="I32" s="22">
        <v>55000</v>
      </c>
      <c r="J32" s="22">
        <v>56000</v>
      </c>
      <c r="K32" s="25">
        <f t="shared" si="0"/>
        <v>56000</v>
      </c>
      <c r="L32" s="22">
        <f t="shared" si="1"/>
        <v>6938.2495787491325</v>
      </c>
    </row>
    <row r="33" spans="1:12">
      <c r="A33" s="31" t="s">
        <v>13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ht="56.25">
      <c r="A34" s="16">
        <v>18</v>
      </c>
      <c r="B34" s="20" t="s">
        <v>14</v>
      </c>
      <c r="C34" s="17" t="s">
        <v>36</v>
      </c>
      <c r="D34" s="18" t="s">
        <v>12</v>
      </c>
      <c r="E34" s="19">
        <v>1</v>
      </c>
      <c r="F34" s="25">
        <v>24844</v>
      </c>
      <c r="G34" s="22">
        <f>E34*F34</f>
        <v>24844</v>
      </c>
      <c r="H34" s="22">
        <v>115000</v>
      </c>
      <c r="I34" s="22">
        <v>130000</v>
      </c>
      <c r="J34" s="22">
        <v>102750</v>
      </c>
      <c r="K34" s="25">
        <f t="shared" ref="K34:K36" si="2">AVERAGE(H34:J34)</f>
        <v>115916.66666666667</v>
      </c>
      <c r="L34" s="22">
        <f t="shared" si="1"/>
        <v>14361.763636964353</v>
      </c>
    </row>
    <row r="35" spans="1:12" ht="56.25">
      <c r="A35" s="16">
        <v>19</v>
      </c>
      <c r="B35" s="20" t="s">
        <v>14</v>
      </c>
      <c r="C35" s="17" t="s">
        <v>37</v>
      </c>
      <c r="D35" s="18" t="s">
        <v>12</v>
      </c>
      <c r="E35" s="19">
        <v>3</v>
      </c>
      <c r="F35" s="25">
        <v>514</v>
      </c>
      <c r="G35" s="22">
        <f>E35*F35</f>
        <v>1542</v>
      </c>
      <c r="H35" s="22">
        <v>2800</v>
      </c>
      <c r="I35" s="22">
        <v>2850</v>
      </c>
      <c r="J35" s="22">
        <v>3673</v>
      </c>
      <c r="K35" s="25">
        <f t="shared" si="2"/>
        <v>3107.6666666666665</v>
      </c>
      <c r="L35" s="22">
        <f t="shared" si="1"/>
        <v>385.03155251594148</v>
      </c>
    </row>
    <row r="36" spans="1:12" ht="56.25">
      <c r="A36" s="16">
        <v>20</v>
      </c>
      <c r="B36" s="20" t="s">
        <v>14</v>
      </c>
      <c r="C36" s="17" t="s">
        <v>38</v>
      </c>
      <c r="D36" s="18" t="s">
        <v>12</v>
      </c>
      <c r="E36" s="19">
        <v>1</v>
      </c>
      <c r="F36" s="25">
        <v>2487</v>
      </c>
      <c r="G36" s="22">
        <f>E36*F36</f>
        <v>2487</v>
      </c>
      <c r="H36" s="22">
        <v>13350</v>
      </c>
      <c r="I36" s="22">
        <v>13350</v>
      </c>
      <c r="J36" s="22">
        <v>15000</v>
      </c>
      <c r="K36" s="25">
        <f t="shared" si="2"/>
        <v>13900</v>
      </c>
      <c r="L36" s="22">
        <f t="shared" si="1"/>
        <v>1722.1726632966599</v>
      </c>
    </row>
    <row r="37" spans="1:12">
      <c r="A37" s="12"/>
      <c r="B37" s="13"/>
      <c r="C37" s="9"/>
      <c r="F37" s="6"/>
      <c r="G37" s="5"/>
    </row>
    <row r="38" spans="1:12">
      <c r="D38" s="1"/>
    </row>
    <row r="39" spans="1:12" ht="31.5" customHeight="1">
      <c r="C39" s="29" t="s">
        <v>42</v>
      </c>
      <c r="D39" s="29"/>
      <c r="E39" s="29"/>
      <c r="F39" s="29"/>
      <c r="G39" s="23" t="s">
        <v>43</v>
      </c>
    </row>
    <row r="40" spans="1:12" ht="30" customHeight="1">
      <c r="C40" s="30" t="s">
        <v>44</v>
      </c>
      <c r="D40" s="30"/>
      <c r="E40" s="30"/>
      <c r="F40" s="30"/>
      <c r="G40" s="24" t="s">
        <v>45</v>
      </c>
    </row>
    <row r="41" spans="1:12" ht="26.25" customHeight="1"/>
  </sheetData>
  <mergeCells count="17">
    <mergeCell ref="A2:L9"/>
    <mergeCell ref="F11:G12"/>
    <mergeCell ref="H12:H13"/>
    <mergeCell ref="I12:I13"/>
    <mergeCell ref="J12:J13"/>
    <mergeCell ref="K12:K13"/>
    <mergeCell ref="L11:L13"/>
    <mergeCell ref="H11:K11"/>
    <mergeCell ref="E11:E13"/>
    <mergeCell ref="A11:A13"/>
    <mergeCell ref="B11:B13"/>
    <mergeCell ref="D11:D13"/>
    <mergeCell ref="C11:C13"/>
    <mergeCell ref="C39:F39"/>
    <mergeCell ref="C40:F40"/>
    <mergeCell ref="A15:L15"/>
    <mergeCell ref="A33:L33"/>
  </mergeCells>
  <phoneticPr fontId="1" type="noConversion"/>
  <pageMargins left="0.24" right="0.17" top="0.37" bottom="0.19" header="0.17" footer="0.17"/>
  <pageSetup paperSize="9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Помигалова</dc:creator>
  <cp:lastModifiedBy>golovaneva.s.n</cp:lastModifiedBy>
  <cp:lastPrinted>2013-06-11T02:06:02Z</cp:lastPrinted>
  <dcterms:created xsi:type="dcterms:W3CDTF">2002-03-15T05:20:46Z</dcterms:created>
  <dcterms:modified xsi:type="dcterms:W3CDTF">2013-06-19T04:33:39Z</dcterms:modified>
</cp:coreProperties>
</file>